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240" yWindow="300" windowWidth="14895" windowHeight="8130"/>
  </bookViews>
  <sheets>
    <sheet name="Субсидии ПП 1 МП" sheetId="1" r:id="rId1"/>
    <sheet name="Лист1" sheetId="2" r:id="rId2"/>
  </sheets>
  <externalReferences>
    <externalReference r:id="rId3"/>
    <externalReference r:id="rId4"/>
    <externalReference r:id="rId5"/>
  </externalReferences>
  <definedNames>
    <definedName name="_xlnm.Print_Area" localSheetId="0">'Субсидии ПП 1 МП'!$A$1:$E$31</definedName>
  </definedNames>
  <calcPr calcId="152511"/>
</workbook>
</file>

<file path=xl/calcChain.xml><?xml version="1.0" encoding="utf-8"?>
<calcChain xmlns="http://schemas.openxmlformats.org/spreadsheetml/2006/main">
  <c r="E22" i="1" l="1"/>
  <c r="D22" i="1"/>
  <c r="E23" i="1" l="1"/>
  <c r="D23" i="1"/>
  <c r="E20" i="1" l="1"/>
  <c r="C22" i="1" l="1"/>
  <c r="C28" i="1"/>
  <c r="D20" i="1"/>
  <c r="C23" i="1" l="1"/>
  <c r="C20" i="1" l="1"/>
  <c r="E29" i="1" l="1"/>
  <c r="D29" i="1" l="1"/>
  <c r="E25" i="1"/>
  <c r="E24" i="1"/>
  <c r="E26" i="1"/>
  <c r="E27" i="1"/>
  <c r="E30" i="1" l="1"/>
  <c r="E32" i="1" s="1"/>
  <c r="C29" i="1"/>
  <c r="D27" i="1" l="1"/>
  <c r="D25" i="1"/>
  <c r="C25" i="1" s="1"/>
  <c r="D24" i="1" l="1"/>
  <c r="C24" i="1" s="1"/>
  <c r="D26" i="1"/>
  <c r="C26" i="1" s="1"/>
  <c r="C27" i="1"/>
  <c r="D30" i="1"/>
  <c r="D32" i="1" l="1"/>
  <c r="C30" i="1"/>
  <c r="C35" i="1" s="1"/>
</calcChain>
</file>

<file path=xl/sharedStrings.xml><?xml version="1.0" encoding="utf-8"?>
<sst xmlns="http://schemas.openxmlformats.org/spreadsheetml/2006/main" count="31" uniqueCount="28">
  <si>
    <t>Администрации города Норильска</t>
  </si>
  <si>
    <t>объектов коммунальной инфраструктуры и жилищного фонда муниципального образования город Норильск</t>
  </si>
  <si>
    <t>№ п.п.</t>
  </si>
  <si>
    <t>Стоимость капитального ремонта с НДС (тыс.руб.)</t>
  </si>
  <si>
    <t>в том числе</t>
  </si>
  <si>
    <t>ООО "Нордсервис"</t>
  </si>
  <si>
    <t>ООО "Жилищный трест"</t>
  </si>
  <si>
    <t>ИТОГО:</t>
  </si>
  <si>
    <t>Получатели субсидий</t>
  </si>
  <si>
    <t>в том числе:</t>
  </si>
  <si>
    <t xml:space="preserve"> - сохранение устойчивости зданий перспективного жилищного фонда</t>
  </si>
  <si>
    <t>к Распоряжению</t>
  </si>
  <si>
    <t>Распределение субсидий по Управляющим организациям, товариществам собственников жилья</t>
  </si>
  <si>
    <t>Субсидии из Краевого бюджета на выполнение работ по капитальному ремонту жилищного фонда (тыс.руб.)</t>
  </si>
  <si>
    <t>Субсидии бюджета муниципального образования город Норильск  на выполнение работ по капитальному ремонту жилищного фонда (тыс.руб.)</t>
  </si>
  <si>
    <t>ООО "СеверныйБыт"</t>
  </si>
  <si>
    <t xml:space="preserve">в рамках средств определенных Подпрограммой 1 "Развитие объектов социальной сферы, капитальный ремонт </t>
  </si>
  <si>
    <t>ООО "Талнахбыт"</t>
  </si>
  <si>
    <t xml:space="preserve">Приложение </t>
  </si>
  <si>
    <t xml:space="preserve"> -  выполнение работ по комплексному капитальному ремонту многоквартирных домов</t>
  </si>
  <si>
    <t xml:space="preserve">на  2016-2020 годы" муниципальной программы "Реформирование и модернизация жилищно-коммунального хозяйства и  </t>
  </si>
  <si>
    <t>повышение энергетической эффективности" на 2016-2018 годы"</t>
  </si>
  <si>
    <t>на  2016 год</t>
  </si>
  <si>
    <t>ООО "ЖИЛКОМСЕРВИС"</t>
  </si>
  <si>
    <t>ООО "УК "Город"</t>
  </si>
  <si>
    <t>Приложение 1</t>
  </si>
  <si>
    <t>от  20.01.2016 г. № 134</t>
  </si>
  <si>
    <t>от " 24 " 11.2016 г. № 5906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</si>
</sst>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;[Red]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Arial Cyr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u val="singleAccounting"/>
      <sz val="12"/>
      <name val="Arial"/>
      <family val="2"/>
      <charset val="204"/>
    </font>
    <font>
      <b/>
      <sz val="11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164" fontId="10" fillId="0" borderId="1" xfId="1" applyNumberFormat="1" applyFont="1" applyBorder="1" applyAlignment="1">
      <alignment vertical="center"/>
    </xf>
    <xf numFmtId="165" fontId="6" fillId="0" borderId="0" xfId="0" applyNumberFormat="1" applyFont="1"/>
    <xf numFmtId="43" fontId="13" fillId="0" borderId="0" xfId="1" applyFont="1"/>
    <xf numFmtId="0" fontId="6" fillId="0" borderId="5" xfId="0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vertical="center"/>
    </xf>
    <xf numFmtId="0" fontId="6" fillId="0" borderId="6" xfId="0" applyFont="1" applyBorder="1" applyAlignment="1">
      <alignment horizontal="center"/>
    </xf>
    <xf numFmtId="164" fontId="10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64" fontId="10" fillId="0" borderId="9" xfId="1" applyNumberFormat="1" applyFont="1" applyBorder="1" applyAlignment="1">
      <alignment vertical="center"/>
    </xf>
    <xf numFmtId="164" fontId="12" fillId="0" borderId="10" xfId="1" applyNumberFormat="1" applyFont="1" applyBorder="1" applyAlignment="1">
      <alignment vertical="center"/>
    </xf>
    <xf numFmtId="0" fontId="6" fillId="0" borderId="11" xfId="0" applyFont="1" applyBorder="1"/>
    <xf numFmtId="0" fontId="6" fillId="0" borderId="5" xfId="0" applyFont="1" applyBorder="1"/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164" fontId="12" fillId="0" borderId="2" xfId="1" applyNumberFormat="1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164" fontId="7" fillId="0" borderId="7" xfId="1" applyNumberFormat="1" applyFont="1" applyBorder="1" applyAlignment="1">
      <alignment vertical="center"/>
    </xf>
    <xf numFmtId="164" fontId="7" fillId="0" borderId="8" xfId="1" applyNumberFormat="1" applyFont="1" applyBorder="1" applyAlignment="1">
      <alignment vertical="center"/>
    </xf>
    <xf numFmtId="164" fontId="12" fillId="0" borderId="7" xfId="1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166" fontId="4" fillId="0" borderId="8" xfId="2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6" fillId="0" borderId="16" xfId="0" applyFont="1" applyBorder="1"/>
    <xf numFmtId="165" fontId="3" fillId="0" borderId="0" xfId="0" applyNumberFormat="1" applyFont="1"/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/>
    <xf numFmtId="0" fontId="8" fillId="0" borderId="4" xfId="0" applyFont="1" applyBorder="1" applyAlignment="1">
      <alignment horizontal="center" vertical="center" wrapText="1"/>
    </xf>
    <xf numFmtId="0" fontId="8" fillId="0" borderId="14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&#1059;&#1046;&#1050;&#1061;\&#1054;&#1090;&#1076;&#1077;&#1083;%20&#1069;&#1082;&#1086;&#1085;&#1086;&#1084;&#1080;&#1082;&#1080;%20&#1080;%20&#1092;&#1080;&#1085;&#1072;&#1085;&#1089;&#1086;&#1074;\&#1048;&#1057;&#1055;&#1054;&#1051;&#1053;&#1045;&#1053;&#1048;&#1045;%20&#1087;&#1086;%20&#1055;&#1055;_1\&#1088;&#1072;&#1073;&#1086;&#1095;&#1080;&#1077;%20&#1101;&#1082;&#1079;_&#1044;&#1086;&#1075;&#1086;&#1074;&#1086;&#1088;&#1099;,%20&#1089;&#1086;&#1075;&#1083;&#1072;&#1096;&#1077;&#1085;&#1080;&#1103;%20&#1089;%20&#1059;&#1054;\&#1055;&#1088;&#1086;&#1075;&#1088;&#1072;&#1084;&#1084;&#1072;%20-%20&#1091;&#1089;&#1090;&#1086;&#1081;&#1095;&#1080;&#1074;&#1086;&#1089;&#1090;&#1100;%20&#1089;&#1082;&#1086;&#1088;&#1088;&#1077;&#1082;&#1090;&#1080;&#1088;&#1086;&#1074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2;&#1055;%202016-2018%20&#1075;&#1086;&#1076;%20-%20&#1082;&#1088;&#1072;&#1081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5;&#1086;&#1089;&#1090;&#1072;&#1085;&#1086;&#1074;&#1083;&#1077;&#1085;&#1080;&#1103;,%20&#1088;&#1072;&#1089;&#1087;&#1086;&#1088;&#1103;&#1078;&#1077;&#1085;&#1080;&#1103;/&#1052;&#1055;%202016-2018%20-%20&#1087;&#1086;&#1089;&#1090;.600%20&#1086;&#1090;%2007.12.2015%20-%20&#1072;&#1082;&#1090;&#1091;&#1072;&#1083;&#1100;&#1085;&#1072;&#1103;%20&#1088;&#1077;&#1076;&#1072;&#1082;&#1094;&#1080;&#1103;%20&#1086;&#1090;%2015.02.2016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раздел 2 "/>
    </sheetNames>
    <sheetDataSet>
      <sheetData sheetId="0">
        <row r="269">
          <cell r="H269">
            <v>70462.5</v>
          </cell>
          <cell r="I269">
            <v>70.5</v>
          </cell>
          <cell r="J269">
            <v>18524</v>
          </cell>
          <cell r="K269">
            <v>18.5</v>
          </cell>
          <cell r="L269">
            <v>91604.099999999991</v>
          </cell>
          <cell r="M269">
            <v>91.6</v>
          </cell>
          <cell r="N269">
            <v>15327.1</v>
          </cell>
          <cell r="O269">
            <v>15.3</v>
          </cell>
          <cell r="P269">
            <v>84620.200000000012</v>
          </cell>
          <cell r="Q269">
            <v>84.600000000000009</v>
          </cell>
          <cell r="R269">
            <v>8798.9000000000015</v>
          </cell>
          <cell r="S269">
            <v>8.8000000000000007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L23">
            <v>289626.09999999998</v>
          </cell>
        </row>
        <row r="25">
          <cell r="L25">
            <v>289336.8</v>
          </cell>
        </row>
        <row r="26">
          <cell r="L26">
            <v>289.3</v>
          </cell>
        </row>
        <row r="30">
          <cell r="L30">
            <v>133231</v>
          </cell>
        </row>
        <row r="31">
          <cell r="L31">
            <v>133.19999999999999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>
        <row r="268">
          <cell r="F268">
            <v>289626.09999999998</v>
          </cell>
        </row>
      </sheetData>
      <sheetData sheetId="5">
        <row r="24">
          <cell r="M24">
            <v>133364.20000000001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Normal="100" zoomScaleSheetLayoutView="100" workbookViewId="0">
      <pane xSplit="2" ySplit="18" topLeftCell="D19" activePane="bottomRight" state="frozen"/>
      <selection activeCell="A7" sqref="A7:L7"/>
      <selection pane="topRight" activeCell="A7" sqref="A7:L7"/>
      <selection pane="bottomLeft" activeCell="A7" sqref="A7:L7"/>
      <selection pane="bottomRight" activeCell="E4" sqref="E4"/>
    </sheetView>
  </sheetViews>
  <sheetFormatPr defaultRowHeight="12.75" outlineLevelRow="1" x14ac:dyDescent="0.2"/>
  <cols>
    <col min="2" max="2" width="45.5703125" customWidth="1"/>
    <col min="3" max="3" width="40.140625" customWidth="1"/>
    <col min="4" max="4" width="33.140625" customWidth="1"/>
    <col min="5" max="5" width="37" customWidth="1"/>
  </cols>
  <sheetData>
    <row r="1" spans="1:5" x14ac:dyDescent="0.2">
      <c r="E1" t="s">
        <v>25</v>
      </c>
    </row>
    <row r="2" spans="1:5" x14ac:dyDescent="0.2">
      <c r="E2" s="3" t="s">
        <v>11</v>
      </c>
    </row>
    <row r="3" spans="1:5" x14ac:dyDescent="0.2">
      <c r="E3" s="3" t="s">
        <v>0</v>
      </c>
    </row>
    <row r="4" spans="1:5" x14ac:dyDescent="0.2">
      <c r="E4" s="3" t="s">
        <v>27</v>
      </c>
    </row>
    <row r="5" spans="1:5" ht="15" x14ac:dyDescent="0.25">
      <c r="A5" s="2"/>
      <c r="B5" s="3"/>
      <c r="C5" s="3"/>
      <c r="D5" s="3"/>
      <c r="E5" s="3" t="s">
        <v>18</v>
      </c>
    </row>
    <row r="6" spans="1:5" ht="15" x14ac:dyDescent="0.25">
      <c r="A6" s="2"/>
      <c r="B6" s="3"/>
      <c r="C6" s="3"/>
      <c r="D6" s="3"/>
      <c r="E6" s="3" t="s">
        <v>11</v>
      </c>
    </row>
    <row r="7" spans="1:5" x14ac:dyDescent="0.2">
      <c r="A7" s="3"/>
      <c r="B7" s="3"/>
      <c r="C7" s="3"/>
      <c r="D7" s="3"/>
      <c r="E7" s="3" t="s">
        <v>0</v>
      </c>
    </row>
    <row r="8" spans="1:5" x14ac:dyDescent="0.2">
      <c r="A8" s="3"/>
      <c r="B8" s="3"/>
      <c r="C8" s="3"/>
      <c r="D8" s="3"/>
      <c r="E8" s="3" t="s">
        <v>26</v>
      </c>
    </row>
    <row r="9" spans="1:5" x14ac:dyDescent="0.2">
      <c r="A9" s="3"/>
      <c r="B9" s="3"/>
      <c r="C9" s="3"/>
      <c r="D9" s="3"/>
      <c r="E9" s="3"/>
    </row>
    <row r="10" spans="1:5" ht="21" customHeight="1" x14ac:dyDescent="0.25">
      <c r="A10" s="42" t="s">
        <v>12</v>
      </c>
      <c r="B10" s="42"/>
      <c r="C10" s="42"/>
      <c r="D10" s="42"/>
      <c r="E10" s="42"/>
    </row>
    <row r="11" spans="1:5" ht="15.75" x14ac:dyDescent="0.25">
      <c r="A11" s="42" t="s">
        <v>16</v>
      </c>
      <c r="B11" s="42"/>
      <c r="C11" s="42"/>
      <c r="D11" s="42"/>
      <c r="E11" s="42"/>
    </row>
    <row r="12" spans="1:5" ht="15.75" x14ac:dyDescent="0.25">
      <c r="A12" s="42" t="s">
        <v>1</v>
      </c>
      <c r="B12" s="42"/>
      <c r="C12" s="42"/>
      <c r="D12" s="42"/>
      <c r="E12" s="42"/>
    </row>
    <row r="13" spans="1:5" ht="15.75" x14ac:dyDescent="0.25">
      <c r="A13" s="42" t="s">
        <v>20</v>
      </c>
      <c r="B13" s="42"/>
      <c r="C13" s="42"/>
      <c r="D13" s="42"/>
      <c r="E13" s="42"/>
    </row>
    <row r="14" spans="1:5" ht="15.75" x14ac:dyDescent="0.25">
      <c r="A14" s="42" t="s">
        <v>21</v>
      </c>
      <c r="B14" s="42"/>
      <c r="C14" s="42"/>
      <c r="D14" s="42"/>
      <c r="E14" s="42"/>
    </row>
    <row r="15" spans="1:5" ht="15.75" x14ac:dyDescent="0.25">
      <c r="A15" s="42" t="s">
        <v>22</v>
      </c>
      <c r="B15" s="42"/>
      <c r="C15" s="42"/>
      <c r="D15" s="42"/>
      <c r="E15" s="42"/>
    </row>
    <row r="16" spans="1:5" ht="13.5" thickBot="1" x14ac:dyDescent="0.25">
      <c r="A16" s="3"/>
      <c r="B16" s="3"/>
      <c r="C16" s="3"/>
      <c r="D16" s="3"/>
      <c r="E16" s="3"/>
    </row>
    <row r="17" spans="1:5" ht="18.75" customHeight="1" x14ac:dyDescent="0.2">
      <c r="A17" s="35" t="s">
        <v>2</v>
      </c>
      <c r="B17" s="37" t="s">
        <v>8</v>
      </c>
      <c r="C17" s="39" t="s">
        <v>3</v>
      </c>
      <c r="D17" s="41" t="s">
        <v>4</v>
      </c>
      <c r="E17" s="37"/>
    </row>
    <row r="18" spans="1:5" ht="60.75" customHeight="1" thickBot="1" x14ac:dyDescent="0.25">
      <c r="A18" s="36"/>
      <c r="B18" s="38"/>
      <c r="C18" s="40"/>
      <c r="D18" s="16" t="s">
        <v>13</v>
      </c>
      <c r="E18" s="7" t="s">
        <v>14</v>
      </c>
    </row>
    <row r="19" spans="1:5" ht="13.5" thickBot="1" x14ac:dyDescent="0.25">
      <c r="A19" s="28">
        <v>1</v>
      </c>
      <c r="B19" s="19">
        <v>2</v>
      </c>
      <c r="C19" s="19">
        <v>3</v>
      </c>
      <c r="D19" s="17">
        <v>4</v>
      </c>
      <c r="E19" s="9">
        <v>5</v>
      </c>
    </row>
    <row r="20" spans="1:5" ht="24" customHeight="1" x14ac:dyDescent="0.2">
      <c r="A20" s="29">
        <v>1</v>
      </c>
      <c r="B20" s="23" t="s">
        <v>23</v>
      </c>
      <c r="C20" s="20">
        <f>C22+C23</f>
        <v>148706.6</v>
      </c>
      <c r="D20" s="8">
        <f>D22+D23</f>
        <v>148558.1</v>
      </c>
      <c r="E20" s="10">
        <f>E22+E23</f>
        <v>148.5</v>
      </c>
    </row>
    <row r="21" spans="1:5" ht="16.5" customHeight="1" x14ac:dyDescent="0.2">
      <c r="A21" s="30"/>
      <c r="B21" s="24" t="s">
        <v>9</v>
      </c>
      <c r="C21" s="21"/>
      <c r="D21" s="4"/>
      <c r="E21" s="11"/>
    </row>
    <row r="22" spans="1:5" ht="27" customHeight="1" x14ac:dyDescent="0.2">
      <c r="A22" s="30"/>
      <c r="B22" s="25" t="s">
        <v>10</v>
      </c>
      <c r="C22" s="21">
        <f>D22+E22</f>
        <v>15342.4</v>
      </c>
      <c r="D22" s="4">
        <f>'[1]Прил 4 раздел 2 '!$N$269</f>
        <v>15327.1</v>
      </c>
      <c r="E22" s="12">
        <f>'[1]Прил 4 раздел 2 '!$O$269</f>
        <v>15.3</v>
      </c>
    </row>
    <row r="23" spans="1:5" ht="36.75" customHeight="1" x14ac:dyDescent="0.2">
      <c r="A23" s="30"/>
      <c r="B23" s="25" t="s">
        <v>19</v>
      </c>
      <c r="C23" s="21">
        <f>D23+E23</f>
        <v>133364.20000000001</v>
      </c>
      <c r="D23" s="4">
        <f>[2]Прил.5!$L$30</f>
        <v>133231</v>
      </c>
      <c r="E23" s="12">
        <f>[2]Прил.5!$L$31</f>
        <v>133.19999999999999</v>
      </c>
    </row>
    <row r="24" spans="1:5" ht="30" customHeight="1" x14ac:dyDescent="0.2">
      <c r="A24" s="31">
        <v>2</v>
      </c>
      <c r="B24" s="26" t="s">
        <v>6</v>
      </c>
      <c r="C24" s="21">
        <f t="shared" ref="C24:C29" si="0">D24+E24</f>
        <v>18542.5</v>
      </c>
      <c r="D24" s="4">
        <f>'[1]Прил 4 раздел 2 '!$J$269</f>
        <v>18524</v>
      </c>
      <c r="E24" s="12">
        <f>'[1]Прил 4 раздел 2 '!$K$269</f>
        <v>18.5</v>
      </c>
    </row>
    <row r="25" spans="1:5" ht="24" customHeight="1" x14ac:dyDescent="0.2">
      <c r="A25" s="31">
        <v>3</v>
      </c>
      <c r="B25" s="26" t="s">
        <v>5</v>
      </c>
      <c r="C25" s="21">
        <f t="shared" si="0"/>
        <v>70533</v>
      </c>
      <c r="D25" s="4">
        <f>'[1]Прил 4 раздел 2 '!$H$269</f>
        <v>70462.5</v>
      </c>
      <c r="E25" s="12">
        <f>'[1]Прил 4 раздел 2 '!$I$269</f>
        <v>70.5</v>
      </c>
    </row>
    <row r="26" spans="1:5" ht="24" customHeight="1" x14ac:dyDescent="0.2">
      <c r="A26" s="31">
        <v>4</v>
      </c>
      <c r="B26" s="26" t="s">
        <v>24</v>
      </c>
      <c r="C26" s="21">
        <f t="shared" si="0"/>
        <v>91695.7</v>
      </c>
      <c r="D26" s="4">
        <f>'[1]Прил 4 раздел 2 '!$L$269</f>
        <v>91604.099999999991</v>
      </c>
      <c r="E26" s="12">
        <f>'[1]Прил 4 раздел 2 '!$M$269</f>
        <v>91.6</v>
      </c>
    </row>
    <row r="27" spans="1:5" ht="24" customHeight="1" x14ac:dyDescent="0.2">
      <c r="A27" s="31">
        <v>5</v>
      </c>
      <c r="B27" s="26" t="s">
        <v>17</v>
      </c>
      <c r="C27" s="21">
        <f t="shared" si="0"/>
        <v>8807.7000000000007</v>
      </c>
      <c r="D27" s="4">
        <f>'[1]Прил 4 раздел 2 '!$R$269</f>
        <v>8798.9000000000015</v>
      </c>
      <c r="E27" s="12">
        <f>'[1]Прил 4 раздел 2 '!$S$269</f>
        <v>8.8000000000000007</v>
      </c>
    </row>
    <row r="28" spans="1:5" ht="24" hidden="1" customHeight="1" outlineLevel="1" x14ac:dyDescent="0.2">
      <c r="A28" s="31">
        <v>6</v>
      </c>
      <c r="B28" s="26" t="s">
        <v>15</v>
      </c>
      <c r="C28" s="21">
        <f t="shared" si="0"/>
        <v>0</v>
      </c>
      <c r="D28" s="4"/>
      <c r="E28" s="12"/>
    </row>
    <row r="29" spans="1:5" ht="33" customHeight="1" collapsed="1" x14ac:dyDescent="0.2">
      <c r="A29" s="31">
        <v>6</v>
      </c>
      <c r="B29" s="26" t="s">
        <v>15</v>
      </c>
      <c r="C29" s="21">
        <f t="shared" si="0"/>
        <v>84704.800000000017</v>
      </c>
      <c r="D29" s="4">
        <f>'[1]Прил 4 раздел 2 '!$P$269</f>
        <v>84620.200000000012</v>
      </c>
      <c r="E29" s="12">
        <f>'[1]Прил 4 раздел 2 '!$Q$269</f>
        <v>84.600000000000009</v>
      </c>
    </row>
    <row r="30" spans="1:5" ht="35.25" customHeight="1" x14ac:dyDescent="0.2">
      <c r="A30" s="32"/>
      <c r="B30" s="27" t="s">
        <v>7</v>
      </c>
      <c r="C30" s="22">
        <f>D30+E30</f>
        <v>422990.30000000005</v>
      </c>
      <c r="D30" s="18">
        <f>D20+D24+D25+D26+D27+D29</f>
        <v>422567.80000000005</v>
      </c>
      <c r="E30" s="13">
        <f>E20+E24+E25+E26+E27+E29</f>
        <v>422.50000000000006</v>
      </c>
    </row>
    <row r="31" spans="1:5" ht="13.5" thickBot="1" x14ac:dyDescent="0.25">
      <c r="A31" s="33"/>
      <c r="B31" s="15"/>
      <c r="C31" s="15"/>
      <c r="D31" s="14"/>
      <c r="E31" s="15"/>
    </row>
    <row r="32" spans="1:5" x14ac:dyDescent="0.2">
      <c r="A32" s="3"/>
      <c r="B32" s="3"/>
      <c r="C32" s="5"/>
      <c r="D32" s="5">
        <f>D30-[2]Прил.5!$L$25-[2]Прил.5!$L$30</f>
        <v>0</v>
      </c>
      <c r="E32" s="5">
        <f>E30-[2]Прил.5!$L$26-[2]Прил.5!$L$31</f>
        <v>0</v>
      </c>
    </row>
    <row r="33" spans="1:5" ht="15" x14ac:dyDescent="0.25">
      <c r="A33" s="2"/>
      <c r="B33" s="2"/>
      <c r="C33" s="6"/>
      <c r="D33" s="6"/>
      <c r="E33" s="6"/>
    </row>
    <row r="34" spans="1:5" ht="15" x14ac:dyDescent="0.25">
      <c r="A34" s="1"/>
      <c r="B34" s="1"/>
      <c r="C34" s="1"/>
      <c r="D34" s="1"/>
      <c r="E34" s="1"/>
    </row>
    <row r="35" spans="1:5" ht="15" x14ac:dyDescent="0.25">
      <c r="A35" s="1"/>
      <c r="B35" s="1"/>
      <c r="C35" s="34">
        <f>C30-'[3]Прил 4 раздел 2 '!$F$268-'[3]Прил 4 раздел 3'!$M$24</f>
        <v>0</v>
      </c>
      <c r="D35" s="1"/>
      <c r="E35" s="1"/>
    </row>
    <row r="36" spans="1:5" ht="15" x14ac:dyDescent="0.25">
      <c r="A36" s="1"/>
      <c r="B36" s="1"/>
      <c r="C36" s="1"/>
      <c r="D36" s="1"/>
      <c r="E36" s="1"/>
    </row>
    <row r="37" spans="1:5" ht="15" x14ac:dyDescent="0.25">
      <c r="A37" s="1"/>
      <c r="B37" s="1"/>
      <c r="C37" s="1"/>
      <c r="D37" s="1"/>
      <c r="E37" s="1"/>
    </row>
    <row r="38" spans="1:5" ht="15" x14ac:dyDescent="0.25">
      <c r="A38" s="1"/>
      <c r="B38" s="1"/>
      <c r="C38" s="1"/>
      <c r="D38" s="1"/>
      <c r="E38" s="1"/>
    </row>
  </sheetData>
  <mergeCells count="10">
    <mergeCell ref="A17:A18"/>
    <mergeCell ref="B17:B18"/>
    <mergeCell ref="C17:C18"/>
    <mergeCell ref="D17:E17"/>
    <mergeCell ref="A10:E10"/>
    <mergeCell ref="A11:E11"/>
    <mergeCell ref="A12:E12"/>
    <mergeCell ref="A13:E13"/>
    <mergeCell ref="A15:E15"/>
    <mergeCell ref="A14:E14"/>
  </mergeCells>
  <pageMargins left="0.61" right="0.17" top="0.46" bottom="0.41" header="0.5" footer="0.91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Субсидии ПП 1 МП</vt:lpstr>
      <vt:lpstr>Лист1</vt:lpstr>
      <vt:lpstr>'Субсидии ПП 1 МП'!Область_печати</vt:lpstr>
    </vt:vector>
  </TitlesOfParts>
  <Company>ugkh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Мандрикова Лариса Юрьевна</cp:lastModifiedBy>
  <cp:lastPrinted>2016-11-11T10:19:10Z</cp:lastPrinted>
  <dcterms:created xsi:type="dcterms:W3CDTF">2012-02-02T03:44:39Z</dcterms:created>
  <dcterms:modified xsi:type="dcterms:W3CDTF">2016-11-24T02:54:42Z</dcterms:modified>
</cp:coreProperties>
</file>